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filterPrivacy="1" defaultThemeVersion="124226"/>
  <xr:revisionPtr revIDLastSave="0" documentId="13_ncr:1_{68DE69DC-23E7-449D-B5AF-A360C3ED987F}" xr6:coauthVersionLast="47" xr6:coauthVersionMax="47" xr10:uidLastSave="{00000000-0000-0000-0000-000000000000}"/>
  <bookViews>
    <workbookView xWindow="-28920" yWindow="-120" windowWidth="29040" windowHeight="15720" xr2:uid="{00000000-000D-0000-FFFF-FFFF00000000}"/>
  </bookViews>
  <sheets>
    <sheet name="Tabelle1" sheetId="1" r:id="rId1"/>
    <sheet name="Tabelle2" sheetId="2" r:id="rId2"/>
    <sheet name="Tabelle3" sheetId="3" r:id="rId3"/>
  </sheets>
  <definedNames>
    <definedName name="_xlnm.Print_Area" localSheetId="0">Tabelle1!$A$1:$F$28</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0" i="1" l="1"/>
  <c r="F11" i="1"/>
  <c r="F16" i="1"/>
  <c r="F8" i="1" l="1"/>
  <c r="F18" i="1" l="1"/>
  <c r="F15" i="1"/>
  <c r="F14" i="1"/>
  <c r="F13" i="1"/>
  <c r="F10" i="1"/>
  <c r="F9" i="1"/>
  <c r="F22" i="1" l="1"/>
  <c r="F26" i="1" s="1"/>
</calcChain>
</file>

<file path=xl/sharedStrings.xml><?xml version="1.0" encoding="utf-8"?>
<sst xmlns="http://schemas.openxmlformats.org/spreadsheetml/2006/main" count="36" uniqueCount="32">
  <si>
    <t>Pos.</t>
  </si>
  <si>
    <t>Bezeichnung/Leistungsbeschreibung</t>
  </si>
  <si>
    <t>Gesamtpreis in €/netto</t>
  </si>
  <si>
    <t>Köderboxtyp</t>
  </si>
  <si>
    <t>verschiedene Alt- oder Neuköderstationen</t>
  </si>
  <si>
    <t>Nagetierbekämpfung im Kanalschacht</t>
  </si>
  <si>
    <t xml:space="preserve">Nagetierbekämpfung "Wanderratte, Hausratte, Mäuse etc." im Außenbereich </t>
  </si>
  <si>
    <t>Optionale Leistung bei Sonderbeauftragung nach Bedarf</t>
  </si>
  <si>
    <t>verschiedene Alt- und Neuköderstationen</t>
  </si>
  <si>
    <t>Nagerköderstation aus Kunstoff z.B.  Maus AMB, NEUTRAL oder Nagerköderstation Ratte CORAL schwarz. Alternativen möglich</t>
  </si>
  <si>
    <t xml:space="preserve">Preisblatt (Anlage 2) Schädlingsbekämpfung </t>
  </si>
  <si>
    <t xml:space="preserve">Datum                                              Unterschrift </t>
  </si>
  <si>
    <t>Einzelpreis pro Stück bzw. Stunde in €/netto (Rabatt bereits abgezogen)</t>
  </si>
  <si>
    <t>geeigneter Köderblock speziel für Kanalbekämpfung mit Sicherungsdraht auslegen</t>
  </si>
  <si>
    <t>Neuköderstationen</t>
  </si>
  <si>
    <t>Fiktiver Gesamtpreis in €/netto</t>
  </si>
  <si>
    <t>Anbieter (Firma)</t>
  </si>
  <si>
    <t xml:space="preserve">Stundenverrechnungssatz für eine Technikerstunde durch einen ausgebildeten und von der Genehmigungsbehörde zugelassenen Schädlingsbekämpferin/er (Stundensatz)
</t>
  </si>
  <si>
    <t xml:space="preserve">Erarbeitung der Erstdokumentation </t>
  </si>
  <si>
    <r>
      <t xml:space="preserve">Dringende Notbekämpfungen (innerhalb 48 h): </t>
    </r>
    <r>
      <rPr>
        <sz val="12"/>
        <color theme="1"/>
        <rFont val="Calibri"/>
        <family val="2"/>
        <scheme val="minor"/>
      </rPr>
      <t xml:space="preserve">Notbekämpfungen,  die vom AG nach bestellbezogener Einzelbeauftragung für eine Liegenschaft schriftlich oder telefonisch beauftragt werden, müssen  werktäglich innerhalb von 48 Stunden ausgeführt werden. Diese werden ausdrücklich als „dringend“ klassifiziert .  </t>
    </r>
  </si>
  <si>
    <t>Geschätzte Menge (in Stück bzw. Stunden pro Jahr)</t>
  </si>
  <si>
    <r>
      <t xml:space="preserve">Nagetierbekämpfung "Wanderratte, Hausratte, Mäuse etc." im </t>
    </r>
    <r>
      <rPr>
        <b/>
        <sz val="12"/>
        <rFont val="Calibri"/>
        <family val="2"/>
        <scheme val="minor"/>
      </rPr>
      <t xml:space="preserve">Innenbereich </t>
    </r>
    <r>
      <rPr>
        <b/>
        <sz val="12"/>
        <color theme="1"/>
        <rFont val="Calibri"/>
        <family val="2"/>
        <scheme val="minor"/>
      </rPr>
      <t>und auf Balkonen/Terassen</t>
    </r>
  </si>
  <si>
    <r>
      <t>z.B. "nagtag® Metallköderstation Ratte 70 cm", verzinkt</t>
    </r>
    <r>
      <rPr>
        <sz val="12"/>
        <color rgb="FFFF0000"/>
        <rFont val="Calibri"/>
        <family val="2"/>
        <scheme val="minor"/>
      </rPr>
      <t>,</t>
    </r>
    <r>
      <rPr>
        <sz val="12"/>
        <color theme="1"/>
        <rFont val="Calibri"/>
        <family val="2"/>
        <scheme val="minor"/>
      </rPr>
      <t xml:space="preserve"> oder gleichwertig. </t>
    </r>
  </si>
  <si>
    <r>
      <rPr>
        <b/>
        <u/>
        <sz val="12"/>
        <color theme="1"/>
        <rFont val="Calibri"/>
        <family val="2"/>
        <scheme val="minor"/>
      </rPr>
      <t xml:space="preserve">Ersteinrichtung: </t>
    </r>
    <r>
      <rPr>
        <sz val="12"/>
        <color theme="1"/>
        <rFont val="Calibri"/>
        <family val="2"/>
        <scheme val="minor"/>
      </rPr>
      <t xml:space="preserve"> Erstinstallation der Köderbox (Metall) mit Köder im Außenbereich einschl. Standort/Dokumentation EDV-Erfassung/Wegezeit
(einmalige Aufwendung)  </t>
    </r>
    <r>
      <rPr>
        <b/>
        <u/>
        <sz val="12"/>
        <color theme="1"/>
        <rFont val="Calibri"/>
        <family val="2"/>
        <scheme val="minor"/>
      </rPr>
      <t xml:space="preserve">Bemerkung: </t>
    </r>
    <r>
      <rPr>
        <sz val="12"/>
        <color theme="1"/>
        <rFont val="Calibri"/>
        <family val="2"/>
        <scheme val="minor"/>
      </rPr>
      <t xml:space="preserve">Köderbox muss robust, langlebig, abschließbar bzw. für Unbefugte zugriffssicher sein! Wenn möglich festinstalliert am Gebäude oder mit Erdanker /Kabelbinder befestigen). Köderformulierung Paste oder fester Blockköder. Loses Ködermaterial ist aufgrund des Verschüttens nicht zulässig! </t>
    </r>
  </si>
  <si>
    <r>
      <t>1x monatliche turnusgemäße Nachbehandlung bzw. Wartung:</t>
    </r>
    <r>
      <rPr>
        <sz val="12"/>
        <color theme="1"/>
        <rFont val="Calibri"/>
        <family val="2"/>
        <scheme val="minor"/>
      </rPr>
      <t xml:space="preserve"> Kontrolle der Köderboxen im Außenbereich mit digitaler Standort- und Befallsdokumentation. Wartung bzw. Neubefüllung von bereits vorhandenen Köderstation einschließlich aller erforderlichen Materialien, Nebenarbeiten und Tierkörperbeseitigung. Köderformulierung Paste oder fester Blockköder. Loses Ködermaterial ist aufgrund des Verschüttens nicht zulässig! </t>
    </r>
  </si>
  <si>
    <r>
      <rPr>
        <b/>
        <u/>
        <sz val="12"/>
        <color theme="1"/>
        <rFont val="Calibri"/>
        <family val="2"/>
        <scheme val="minor"/>
      </rPr>
      <t xml:space="preserve">Ersteinrichtung: </t>
    </r>
    <r>
      <rPr>
        <sz val="12"/>
        <color theme="1"/>
        <rFont val="Calibri"/>
        <family val="2"/>
        <scheme val="minor"/>
      </rPr>
      <t xml:space="preserve"> Erstinstallation der Köderbox (Kunstoff) mit Köder im </t>
    </r>
    <r>
      <rPr>
        <sz val="12"/>
        <rFont val="Calibri"/>
        <family val="2"/>
        <scheme val="minor"/>
      </rPr>
      <t>Innenbereich</t>
    </r>
    <r>
      <rPr>
        <sz val="12"/>
        <color rgb="FFFF0000"/>
        <rFont val="Calibri"/>
        <family val="2"/>
        <scheme val="minor"/>
      </rPr>
      <t xml:space="preserve"> </t>
    </r>
    <r>
      <rPr>
        <sz val="12"/>
        <color theme="1"/>
        <rFont val="Calibri"/>
        <family val="2"/>
        <scheme val="minor"/>
      </rPr>
      <t xml:space="preserve">einschl. Standort/Dokumentation EDV-Erfassung
(einmalige Aufwendung)  </t>
    </r>
    <r>
      <rPr>
        <b/>
        <u/>
        <sz val="12"/>
        <color theme="1"/>
        <rFont val="Calibri"/>
        <family val="2"/>
        <scheme val="minor"/>
      </rPr>
      <t xml:space="preserve">Bemerkung: </t>
    </r>
    <r>
      <rPr>
        <sz val="12"/>
        <color theme="1"/>
        <rFont val="Calibri"/>
        <family val="2"/>
        <scheme val="minor"/>
      </rPr>
      <t xml:space="preserve">Köderbox muss robust, langlebig, abschließbar bzw. für unbefugte zugriffssicher sein! Wenn möglich festinstalliert am Gebäude oder mit Erdanker /Kabelbinder befestigen). Köderformulierung Paste oder fester Blockköder. Loses Ködermaterial ist aufgrund des Verschüttens nicht zulässig! </t>
    </r>
  </si>
  <si>
    <r>
      <rPr>
        <b/>
        <u/>
        <sz val="12"/>
        <color theme="1"/>
        <rFont val="Calibri"/>
        <family val="2"/>
        <scheme val="minor"/>
      </rPr>
      <t xml:space="preserve">Bestückung mit Köder pro Kanal (Gullydeckel) nach Bedarf </t>
    </r>
    <r>
      <rPr>
        <sz val="12"/>
        <color theme="1"/>
        <rFont val="Calibri"/>
        <family val="2"/>
        <scheme val="minor"/>
      </rPr>
      <t xml:space="preserve"> im Außenbereich einschl. Standort/Dokumentation EDV-Erfassung. Die Kanalbekämpfung wird sich auf das Betriebsgelände der Universität Bonn begrenzen. Keine kommunale Kanalbekämpfung! Einschließlich aller erforderlichen Materialien, Neben- und Verkehrssicherungsarbeiten. Köderformulierung  fester Blockköder speziell für Kanalbekämpfung zugelassen. Loses Ködermaterial ist aufgrund des Verschüttens nicht zulässig! (pro Bestückung) </t>
    </r>
  </si>
  <si>
    <r>
      <rPr>
        <b/>
        <u/>
        <sz val="12"/>
        <color theme="1"/>
        <rFont val="Calibri"/>
        <family val="2"/>
        <scheme val="minor"/>
      </rPr>
      <t xml:space="preserve">Erstdokumentation: </t>
    </r>
    <r>
      <rPr>
        <sz val="12"/>
        <color theme="1"/>
        <rFont val="Calibri"/>
        <family val="2"/>
        <scheme val="minor"/>
      </rPr>
      <t>Erstellung eines digitalen Plans aller Standorte von Köderboxen zur Schädlingsbekämpfung. Der Plan muss für den AG über Webportal zugänglich sein. Nutzungsrechte sind mit abgegolten (vgl. § 3 Muster Servicevertrag).</t>
    </r>
  </si>
  <si>
    <r>
      <rPr>
        <b/>
        <u/>
        <sz val="12"/>
        <color theme="1"/>
        <rFont val="Calibri"/>
        <family val="2"/>
        <scheme val="minor"/>
      </rPr>
      <t xml:space="preserve">1x monatliche </t>
    </r>
    <r>
      <rPr>
        <b/>
        <u/>
        <sz val="12"/>
        <rFont val="Calibri"/>
        <family val="2"/>
        <scheme val="minor"/>
      </rPr>
      <t xml:space="preserve">turnusgemäße </t>
    </r>
    <r>
      <rPr>
        <b/>
        <u/>
        <sz val="12"/>
        <color theme="1"/>
        <rFont val="Calibri"/>
        <family val="2"/>
        <scheme val="minor"/>
      </rPr>
      <t xml:space="preserve">Nachbehandlung Wartung/Monitoring: </t>
    </r>
    <r>
      <rPr>
        <sz val="12"/>
        <color theme="1"/>
        <rFont val="Calibri"/>
        <family val="2"/>
        <scheme val="minor"/>
      </rPr>
      <t xml:space="preserve"> Kontrolle mit Standort/Befalls Dokumentation in EDV der Köderbox im Außenbereich. Wartung bzw. neu Befüllung von bereits vorhandenen Köderstation. Einschließlich aller erforderlichen Materialien, Nebenarbeiten und Tierkörperbeseitigung. Köderformulierung Paste oder fester Blockköder. Loses Ködermaterial ist aufgrund des Verschüttens nicht zulässig! </t>
    </r>
  </si>
  <si>
    <r>
      <rPr>
        <b/>
        <u/>
        <sz val="12"/>
        <rFont val="Calibri"/>
        <family val="2"/>
        <scheme val="minor"/>
      </rPr>
      <t xml:space="preserve">Nicht turnusgemäße zusätzliche Nachbehandlung bzw. Wartung nach Bedarf bzw. auf Wunsch des AG bei Schädlingsbfall: </t>
    </r>
    <r>
      <rPr>
        <sz val="12"/>
        <rFont val="Calibri"/>
        <family val="2"/>
        <scheme val="minor"/>
      </rPr>
      <t xml:space="preserve"> Kontrolle der Köderbox  mit Standort/Befalls Dokumentation in EDV </t>
    </r>
    <r>
      <rPr>
        <sz val="12"/>
        <color theme="1"/>
        <rFont val="Calibri"/>
        <family val="2"/>
        <scheme val="minor"/>
      </rPr>
      <t xml:space="preserve">im Innenbereich. Wartung bzw. neu Befüllung von bereits vorhandenen Köderstation. Einschließlich aller erforderlichen Materialien, Nebenarbeiten und Tierkörperbeseitigung. Köderformulierung Paste oder fester Blockköder. Loses Ködermaterial ist aufgrund des Verschüttens nicht zulässig! </t>
    </r>
  </si>
  <si>
    <r>
      <rPr>
        <b/>
        <u/>
        <sz val="12"/>
        <color theme="1"/>
        <rFont val="Calibri"/>
        <family val="2"/>
        <scheme val="minor"/>
      </rPr>
      <t xml:space="preserve">Nicht turnusgemäße zusätzliche Nachbehandlung bzw. Wartung/Monitoring nach Bedarf bzw. auf Wunsch des AG bei akutem Schädlingsbefall: </t>
    </r>
    <r>
      <rPr>
        <sz val="12"/>
        <color theme="1"/>
        <rFont val="Calibri"/>
        <family val="2"/>
        <scheme val="minor"/>
      </rPr>
      <t xml:space="preserve"> Kontrolle der Köderboxen im Außenbereich mit digitaler Standort- und Befallsdokumentation. Wartung bzw. Neubefüllung von bereits vorhandenen Köderstation einschließlich aller erforderlichen Materialien, Nebenarbeiten und Tierkörperbeseitigung. Köderformulierung Paste oder fester Blockköder. Loses Ködermaterial ist aufgrund des Verschüttens nicht zulässig! </t>
    </r>
  </si>
  <si>
    <t xml:space="preserve">Wichtige Hinweise: Anbieter tragen bitte zu allen Positionen in der gelben Spalte ihren Angebotspreis ein. Maßgeblich für die Angebotsauswertung sind die Einzelpreise, welche mit den geschätzten Mengen multipliziert, einen Gesamtpreis ergeben. Für die Bewertung des wirtschaftlichsten Angebotes ist ausschließlich der so fiktiv ermittelte Gesamtpreis maßgeblich. Bei Preisgleichheit von zwei Bietern gewinnt der Biteer mit dem niedrigsten Preis in Position 1. Sind auch diese Preise gleich, entscheidet das Los. Diese Preisliste ist digital im Excel-Format einzureichen. Unvollständige Angebote können nicht gewertet werden.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</si>
</sst>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407]_-;\-* #,##0.00\ [$€-407]_-;_-* &quot;-&quot;??\ [$€-407]_-;_-@_-"/>
  </numFmts>
  <fonts count="14" x14ac:knownFonts="1">
    <font>
      <sz val="11"/>
      <color theme="1"/>
      <name val="Calibri"/>
      <family val="2"/>
      <scheme val="minor"/>
    </font>
    <font>
      <b/>
      <sz val="18"/>
      <color theme="1"/>
      <name val="Calibri"/>
      <family val="2"/>
      <scheme val="minor"/>
    </font>
    <font>
      <b/>
      <sz val="18"/>
      <color theme="3"/>
      <name val="Calibri"/>
      <family val="2"/>
      <scheme val="minor"/>
    </font>
    <font>
      <b/>
      <sz val="12"/>
      <color theme="1"/>
      <name val="Calibri"/>
      <family val="2"/>
      <scheme val="minor"/>
    </font>
    <font>
      <sz val="12"/>
      <color theme="1"/>
      <name val="Calibri"/>
      <family val="2"/>
      <scheme val="minor"/>
    </font>
    <font>
      <b/>
      <u/>
      <sz val="12"/>
      <color theme="1"/>
      <name val="Calibri"/>
      <family val="2"/>
      <scheme val="minor"/>
    </font>
    <font>
      <b/>
      <u val="singleAccounting"/>
      <sz val="12"/>
      <color theme="1"/>
      <name val="Calibri"/>
      <family val="2"/>
      <scheme val="minor"/>
    </font>
    <font>
      <b/>
      <u val="doubleAccounting"/>
      <sz val="12"/>
      <color theme="1"/>
      <name val="Calibri"/>
      <family val="2"/>
      <scheme val="minor"/>
    </font>
    <font>
      <sz val="8"/>
      <color theme="1"/>
      <name val="Calibri"/>
      <family val="2"/>
      <scheme val="minor"/>
    </font>
    <font>
      <sz val="12"/>
      <color rgb="FFFF0000"/>
      <name val="Calibri"/>
      <family val="2"/>
      <scheme val="minor"/>
    </font>
    <font>
      <b/>
      <sz val="16"/>
      <color theme="1"/>
      <name val="Calibri"/>
      <family val="2"/>
      <scheme val="minor"/>
    </font>
    <font>
      <sz val="12"/>
      <name val="Calibri"/>
      <family val="2"/>
      <scheme val="minor"/>
    </font>
    <font>
      <b/>
      <sz val="12"/>
      <name val="Calibri"/>
      <family val="2"/>
      <scheme val="minor"/>
    </font>
    <font>
      <b/>
      <u/>
      <sz val="12"/>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0" tint="-0.14996795556505021"/>
        <bgColor indexed="64"/>
      </patternFill>
    </fill>
    <fill>
      <patternFill patternType="solid">
        <fgColor rgb="FFFFFF00"/>
        <bgColor indexed="64"/>
      </patternFill>
    </fill>
    <fill>
      <patternFill patternType="solid">
        <fgColor rgb="FF92D050"/>
        <bgColor indexed="64"/>
      </patternFill>
    </fill>
  </fills>
  <borders count="4">
    <border>
      <left/>
      <right/>
      <top/>
      <bottom/>
      <diagonal/>
    </border>
    <border>
      <left style="medium">
        <color auto="1"/>
      </left>
      <right style="medium">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s>
  <cellStyleXfs count="1">
    <xf numFmtId="0" fontId="0" fillId="0" borderId="0"/>
  </cellStyleXfs>
  <cellXfs count="35">
    <xf numFmtId="0" fontId="0" fillId="0" borderId="0" xfId="0"/>
    <xf numFmtId="0" fontId="3" fillId="0" borderId="1" xfId="0" applyFont="1" applyBorder="1" applyAlignment="1">
      <alignment vertical="center" wrapText="1"/>
    </xf>
    <xf numFmtId="0" fontId="3" fillId="2" borderId="1" xfId="0" applyFont="1" applyFill="1" applyBorder="1" applyAlignment="1">
      <alignment vertical="center" wrapText="1"/>
    </xf>
    <xf numFmtId="44" fontId="3" fillId="0" borderId="1" xfId="0" applyNumberFormat="1" applyFont="1" applyBorder="1" applyAlignment="1">
      <alignment vertical="center"/>
    </xf>
    <xf numFmtId="44" fontId="3" fillId="2" borderId="1" xfId="0" applyNumberFormat="1" applyFont="1" applyFill="1" applyBorder="1" applyAlignment="1">
      <alignment vertical="center" wrapText="1"/>
    </xf>
    <xf numFmtId="44" fontId="3" fillId="3" borderId="1" xfId="0" applyNumberFormat="1" applyFont="1" applyFill="1" applyBorder="1" applyAlignment="1">
      <alignment vertical="center" wrapText="1"/>
    </xf>
    <xf numFmtId="0" fontId="4" fillId="0" borderId="0" xfId="0" applyFont="1"/>
    <xf numFmtId="44" fontId="4" fillId="0" borderId="0" xfId="0" applyNumberFormat="1" applyFont="1"/>
    <xf numFmtId="0" fontId="5" fillId="0" borderId="0" xfId="0" applyFont="1"/>
    <xf numFmtId="44" fontId="6" fillId="0" borderId="0" xfId="0" applyNumberFormat="1" applyFont="1"/>
    <xf numFmtId="44" fontId="7" fillId="0" borderId="0" xfId="0" applyNumberFormat="1" applyFont="1"/>
    <xf numFmtId="0" fontId="3" fillId="0" borderId="1" xfId="0" applyFont="1" applyBorder="1" applyAlignment="1" applyProtection="1">
      <alignment vertical="center"/>
    </xf>
    <xf numFmtId="0" fontId="3" fillId="3" borderId="1" xfId="0" applyFont="1" applyFill="1" applyBorder="1" applyAlignment="1" applyProtection="1">
      <alignment vertical="center"/>
    </xf>
    <xf numFmtId="0" fontId="4" fillId="0" borderId="1" xfId="0" applyFont="1" applyBorder="1" applyAlignment="1" applyProtection="1">
      <alignment horizontal="center" vertical="center"/>
    </xf>
    <xf numFmtId="0" fontId="4" fillId="0" borderId="1" xfId="0" applyFont="1" applyBorder="1" applyAlignment="1" applyProtection="1">
      <alignment vertical="center" wrapText="1"/>
    </xf>
    <xf numFmtId="0" fontId="4" fillId="0" borderId="1" xfId="0" applyFont="1" applyBorder="1" applyAlignment="1" applyProtection="1">
      <alignment horizontal="left" vertical="center" wrapText="1"/>
    </xf>
    <xf numFmtId="0" fontId="3" fillId="4" borderId="1" xfId="0" applyFont="1" applyFill="1" applyBorder="1" applyAlignment="1">
      <alignment vertical="center" wrapText="1"/>
    </xf>
    <xf numFmtId="0" fontId="1" fillId="0" borderId="0" xfId="0" applyFont="1" applyAlignment="1">
      <alignment horizontal="left" vertical="center" wrapText="1"/>
    </xf>
    <xf numFmtId="0" fontId="3" fillId="0" borderId="1" xfId="0" applyFont="1" applyFill="1" applyBorder="1" applyAlignment="1">
      <alignment vertical="center" wrapText="1"/>
    </xf>
    <xf numFmtId="0" fontId="4" fillId="0" borderId="1" xfId="0" applyNumberFormat="1" applyFont="1" applyFill="1" applyBorder="1" applyAlignment="1">
      <alignment vertical="center"/>
    </xf>
    <xf numFmtId="0" fontId="8" fillId="0" borderId="3" xfId="0" applyFont="1" applyBorder="1" applyAlignment="1">
      <alignment vertical="top"/>
    </xf>
    <xf numFmtId="0" fontId="0" fillId="5" borderId="0" xfId="0" applyFill="1"/>
    <xf numFmtId="0" fontId="5" fillId="0" borderId="1" xfId="0" applyFont="1" applyBorder="1" applyAlignment="1" applyProtection="1">
      <alignment vertical="center" wrapText="1"/>
    </xf>
    <xf numFmtId="0" fontId="10" fillId="0" borderId="0" xfId="0" applyFont="1" applyAlignment="1">
      <alignment vertical="center" wrapText="1"/>
    </xf>
    <xf numFmtId="44" fontId="3" fillId="0" borderId="2" xfId="0" applyNumberFormat="1" applyFont="1" applyBorder="1"/>
    <xf numFmtId="0" fontId="0" fillId="0" borderId="0" xfId="0" applyBorder="1"/>
    <xf numFmtId="0" fontId="8" fillId="0" borderId="0" xfId="0" applyFont="1" applyBorder="1" applyAlignment="1">
      <alignment vertical="top"/>
    </xf>
    <xf numFmtId="164" fontId="4" fillId="4" borderId="1" xfId="0" applyNumberFormat="1" applyFont="1" applyFill="1" applyBorder="1" applyAlignment="1" applyProtection="1">
      <alignment vertical="center"/>
      <protection locked="0"/>
    </xf>
    <xf numFmtId="0" fontId="2" fillId="0" borderId="0" xfId="0" applyFont="1" applyAlignment="1">
      <alignment horizontal="left" vertical="center" wrapText="1"/>
    </xf>
    <xf numFmtId="0" fontId="1" fillId="0" borderId="0" xfId="0" applyFont="1" applyAlignment="1">
      <alignment horizontal="left" vertical="center" wrapText="1"/>
    </xf>
    <xf numFmtId="0" fontId="4" fillId="0" borderId="0" xfId="0" applyFont="1" applyAlignment="1">
      <alignment horizontal="right" wrapText="1"/>
    </xf>
    <xf numFmtId="0" fontId="4" fillId="0" borderId="0" xfId="0" applyFont="1" applyAlignment="1">
      <alignment wrapText="1"/>
    </xf>
    <xf numFmtId="0" fontId="4" fillId="0" borderId="0" xfId="0" applyFont="1" applyBorder="1" applyAlignment="1">
      <alignment wrapText="1"/>
    </xf>
    <xf numFmtId="0" fontId="0" fillId="0" borderId="0" xfId="0" applyBorder="1" applyAlignment="1">
      <alignment wrapText="1"/>
    </xf>
    <xf numFmtId="0" fontId="10" fillId="0" borderId="0" xfId="0" applyFont="1" applyAlignment="1">
      <alignment horizontal="left" vertical="center" wrapText="1"/>
    </xf>
  </cellXfs>
  <cellStyles count="1">
    <cellStyle name="Stand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28"/>
  <sheetViews>
    <sheetView tabSelected="1" view="pageBreakPreview" zoomScaleNormal="100" zoomScaleSheetLayoutView="100" zoomScalePageLayoutView="85" workbookViewId="0">
      <selection activeCell="D20" sqref="D20"/>
    </sheetView>
  </sheetViews>
  <sheetFormatPr baseColWidth="10" defaultColWidth="9.28515625" defaultRowHeight="15" x14ac:dyDescent="0.25"/>
  <cols>
    <col min="1" max="1" width="6.42578125" customWidth="1"/>
    <col min="2" max="2" width="89.28515625" customWidth="1"/>
    <col min="3" max="3" width="26.7109375" customWidth="1"/>
    <col min="4" max="4" width="28" customWidth="1"/>
    <col min="5" max="5" width="13.28515625" customWidth="1"/>
    <col min="6" max="6" width="19.28515625" customWidth="1"/>
    <col min="7" max="8" width="9.28515625" hidden="1" customWidth="1"/>
  </cols>
  <sheetData>
    <row r="1" spans="1:8" ht="15" customHeight="1" x14ac:dyDescent="0.25">
      <c r="A1" s="28" t="s">
        <v>10</v>
      </c>
      <c r="B1" s="29"/>
      <c r="C1" s="29"/>
      <c r="D1" s="29"/>
      <c r="E1" s="29"/>
      <c r="F1" s="29"/>
    </row>
    <row r="2" spans="1:8" ht="15" customHeight="1" x14ac:dyDescent="0.25">
      <c r="A2" s="28"/>
      <c r="B2" s="29"/>
      <c r="C2" s="29"/>
      <c r="D2" s="29"/>
      <c r="E2" s="29"/>
      <c r="F2" s="29"/>
    </row>
    <row r="3" spans="1:8" ht="15" customHeight="1" x14ac:dyDescent="0.25">
      <c r="A3" s="29"/>
      <c r="B3" s="29"/>
      <c r="C3" s="29"/>
      <c r="D3" s="29"/>
      <c r="E3" s="29"/>
      <c r="F3" s="29"/>
    </row>
    <row r="4" spans="1:8" ht="119.25" customHeight="1" x14ac:dyDescent="0.25">
      <c r="A4" s="17"/>
      <c r="B4" s="34" t="s">
        <v>31</v>
      </c>
      <c r="C4" s="34"/>
      <c r="D4" s="34"/>
      <c r="E4" s="34"/>
      <c r="F4" s="34"/>
      <c r="G4" s="23"/>
      <c r="H4" s="23"/>
    </row>
    <row r="5" spans="1:8" ht="27" customHeight="1" x14ac:dyDescent="0.25">
      <c r="A5" s="17"/>
      <c r="B5" s="17"/>
      <c r="C5" s="17"/>
      <c r="D5" s="17"/>
      <c r="E5" s="17"/>
      <c r="F5" s="17"/>
    </row>
    <row r="6" spans="1:8" ht="87" customHeight="1" x14ac:dyDescent="0.25">
      <c r="A6" s="11" t="s">
        <v>0</v>
      </c>
      <c r="B6" s="11" t="s">
        <v>1</v>
      </c>
      <c r="C6" s="11" t="s">
        <v>3</v>
      </c>
      <c r="D6" s="16" t="s">
        <v>12</v>
      </c>
      <c r="E6" s="18" t="s">
        <v>20</v>
      </c>
      <c r="F6" s="1" t="s">
        <v>2</v>
      </c>
      <c r="G6" s="21"/>
      <c r="H6" s="21"/>
    </row>
    <row r="7" spans="1:8" ht="28.15" customHeight="1" x14ac:dyDescent="0.25">
      <c r="A7" s="12"/>
      <c r="B7" s="12" t="s">
        <v>6</v>
      </c>
      <c r="C7" s="12"/>
      <c r="D7" s="2"/>
      <c r="E7" s="2"/>
      <c r="F7" s="2"/>
      <c r="G7" s="21"/>
      <c r="H7" s="21"/>
    </row>
    <row r="8" spans="1:8" ht="110.25" customHeight="1" x14ac:dyDescent="0.25">
      <c r="A8" s="13">
        <v>1</v>
      </c>
      <c r="B8" s="14" t="s">
        <v>23</v>
      </c>
      <c r="C8" s="14" t="s">
        <v>22</v>
      </c>
      <c r="D8" s="27"/>
      <c r="E8" s="19">
        <v>200</v>
      </c>
      <c r="F8" s="3">
        <f t="shared" ref="F8:F11" si="0">SUM(D8*E8)</f>
        <v>0</v>
      </c>
      <c r="G8" s="21"/>
      <c r="H8" s="21"/>
    </row>
    <row r="9" spans="1:8" ht="110.25" customHeight="1" x14ac:dyDescent="0.25">
      <c r="A9" s="13">
        <v>2</v>
      </c>
      <c r="B9" s="14" t="s">
        <v>30</v>
      </c>
      <c r="C9" s="14" t="s">
        <v>8</v>
      </c>
      <c r="D9" s="27"/>
      <c r="E9" s="19">
        <v>50</v>
      </c>
      <c r="F9" s="3">
        <f t="shared" si="0"/>
        <v>0</v>
      </c>
      <c r="G9" s="21"/>
      <c r="H9" s="21"/>
    </row>
    <row r="10" spans="1:8" ht="110.25" customHeight="1" x14ac:dyDescent="0.25">
      <c r="A10" s="13">
        <v>3</v>
      </c>
      <c r="B10" s="22" t="s">
        <v>24</v>
      </c>
      <c r="C10" s="14" t="s">
        <v>8</v>
      </c>
      <c r="D10" s="27"/>
      <c r="E10" s="19">
        <v>350</v>
      </c>
      <c r="F10" s="3">
        <f t="shared" si="0"/>
        <v>0</v>
      </c>
      <c r="G10" s="21"/>
      <c r="H10" s="21"/>
    </row>
    <row r="11" spans="1:8" ht="110.25" customHeight="1" x14ac:dyDescent="0.25">
      <c r="A11" s="13">
        <v>4</v>
      </c>
      <c r="B11" s="22" t="s">
        <v>19</v>
      </c>
      <c r="C11" s="14" t="s">
        <v>14</v>
      </c>
      <c r="D11" s="27"/>
      <c r="E11" s="19">
        <v>5</v>
      </c>
      <c r="F11" s="3">
        <f t="shared" si="0"/>
        <v>0</v>
      </c>
      <c r="G11" s="21"/>
      <c r="H11" s="21"/>
    </row>
    <row r="12" spans="1:8" ht="28.15" customHeight="1" x14ac:dyDescent="0.25">
      <c r="A12" s="12"/>
      <c r="B12" s="12" t="s">
        <v>21</v>
      </c>
      <c r="C12" s="12"/>
      <c r="D12" s="4"/>
      <c r="E12" s="4"/>
      <c r="F12" s="4"/>
      <c r="G12" s="21"/>
      <c r="H12" s="21"/>
    </row>
    <row r="13" spans="1:8" ht="110.25" customHeight="1" x14ac:dyDescent="0.25">
      <c r="A13" s="13">
        <v>5</v>
      </c>
      <c r="B13" s="14" t="s">
        <v>25</v>
      </c>
      <c r="C13" s="14" t="s">
        <v>9</v>
      </c>
      <c r="D13" s="27"/>
      <c r="E13" s="19">
        <v>50</v>
      </c>
      <c r="F13" s="3">
        <f t="shared" ref="F13:F16" si="1">SUM(D13*E13)</f>
        <v>0</v>
      </c>
      <c r="G13" s="21"/>
      <c r="H13" s="21"/>
    </row>
    <row r="14" spans="1:8" ht="110.25" customHeight="1" x14ac:dyDescent="0.25">
      <c r="A14" s="13">
        <v>6</v>
      </c>
      <c r="B14" s="14" t="s">
        <v>29</v>
      </c>
      <c r="C14" s="14" t="s">
        <v>4</v>
      </c>
      <c r="D14" s="27"/>
      <c r="E14" s="19">
        <v>50</v>
      </c>
      <c r="F14" s="3">
        <f t="shared" si="1"/>
        <v>0</v>
      </c>
      <c r="G14" s="21"/>
      <c r="H14" s="21"/>
    </row>
    <row r="15" spans="1:8" ht="110.25" customHeight="1" x14ac:dyDescent="0.25">
      <c r="A15" s="13">
        <v>7</v>
      </c>
      <c r="B15" s="14" t="s">
        <v>28</v>
      </c>
      <c r="C15" s="14" t="s">
        <v>4</v>
      </c>
      <c r="D15" s="27"/>
      <c r="E15" s="19">
        <v>100</v>
      </c>
      <c r="F15" s="3">
        <f t="shared" si="1"/>
        <v>0</v>
      </c>
      <c r="G15" s="21"/>
      <c r="H15" s="21"/>
    </row>
    <row r="16" spans="1:8" ht="110.25" customHeight="1" x14ac:dyDescent="0.25">
      <c r="A16" s="13">
        <v>8</v>
      </c>
      <c r="B16" s="22" t="s">
        <v>19</v>
      </c>
      <c r="C16" s="14" t="s">
        <v>14</v>
      </c>
      <c r="D16" s="27"/>
      <c r="E16" s="19">
        <v>5</v>
      </c>
      <c r="F16" s="3">
        <f t="shared" si="1"/>
        <v>0</v>
      </c>
      <c r="G16" s="21"/>
      <c r="H16" s="21"/>
    </row>
    <row r="17" spans="1:8" ht="28.15" customHeight="1" x14ac:dyDescent="0.25">
      <c r="A17" s="12"/>
      <c r="B17" s="12" t="s">
        <v>5</v>
      </c>
      <c r="C17" s="12"/>
      <c r="D17" s="4"/>
      <c r="E17" s="4"/>
      <c r="F17" s="5"/>
      <c r="G17" s="21"/>
      <c r="H17" s="21"/>
    </row>
    <row r="18" spans="1:8" ht="110.25" customHeight="1" x14ac:dyDescent="0.25">
      <c r="A18" s="13">
        <v>9</v>
      </c>
      <c r="B18" s="15" t="s">
        <v>26</v>
      </c>
      <c r="C18" s="14" t="s">
        <v>13</v>
      </c>
      <c r="D18" s="27"/>
      <c r="E18" s="19">
        <v>30</v>
      </c>
      <c r="F18" s="3">
        <f>SUM(D18*E18)</f>
        <v>0</v>
      </c>
      <c r="G18" s="21"/>
      <c r="H18" s="21"/>
    </row>
    <row r="19" spans="1:8" ht="28.15" customHeight="1" x14ac:dyDescent="0.25">
      <c r="A19" s="12"/>
      <c r="B19" s="12" t="s">
        <v>18</v>
      </c>
      <c r="C19" s="12"/>
      <c r="D19" s="4"/>
      <c r="E19" s="4"/>
      <c r="F19" s="5"/>
      <c r="G19" s="21"/>
      <c r="H19" s="21"/>
    </row>
    <row r="20" spans="1:8" ht="110.25" customHeight="1" x14ac:dyDescent="0.25">
      <c r="A20" s="13">
        <v>10</v>
      </c>
      <c r="B20" s="15" t="s">
        <v>27</v>
      </c>
      <c r="C20" s="14"/>
      <c r="D20" s="27"/>
      <c r="E20" s="19">
        <v>1</v>
      </c>
      <c r="F20" s="3">
        <f>SUM(D20*E20)</f>
        <v>0</v>
      </c>
      <c r="G20" s="21"/>
      <c r="H20" s="21"/>
    </row>
    <row r="21" spans="1:8" ht="28.15" customHeight="1" x14ac:dyDescent="0.25">
      <c r="A21" s="12"/>
      <c r="B21" s="12" t="s">
        <v>7</v>
      </c>
      <c r="C21" s="12"/>
      <c r="D21" s="4"/>
      <c r="E21" s="4"/>
      <c r="F21" s="5"/>
      <c r="G21" s="21"/>
      <c r="H21" s="21"/>
    </row>
    <row r="22" spans="1:8" ht="75.75" customHeight="1" x14ac:dyDescent="0.25">
      <c r="A22" s="13">
        <v>11</v>
      </c>
      <c r="B22" s="14" t="s">
        <v>17</v>
      </c>
      <c r="C22" s="14"/>
      <c r="D22" s="27"/>
      <c r="E22" s="19">
        <v>10</v>
      </c>
      <c r="F22" s="3">
        <f>SUM(D22*E22)</f>
        <v>0</v>
      </c>
      <c r="G22" s="21"/>
      <c r="H22" s="21"/>
    </row>
    <row r="23" spans="1:8" ht="15.75" x14ac:dyDescent="0.25">
      <c r="A23" s="6"/>
      <c r="B23" s="6"/>
      <c r="C23" s="6"/>
      <c r="D23" s="6"/>
      <c r="E23" s="6"/>
      <c r="F23" s="7"/>
    </row>
    <row r="24" spans="1:8" ht="15.75" x14ac:dyDescent="0.25">
      <c r="A24" s="6"/>
      <c r="B24" s="6"/>
      <c r="C24" s="6"/>
      <c r="D24" s="6"/>
      <c r="E24" s="6"/>
      <c r="F24" s="7"/>
    </row>
    <row r="25" spans="1:8" ht="18.75" thickBot="1" x14ac:dyDescent="0.45">
      <c r="A25" s="20" t="s">
        <v>11</v>
      </c>
      <c r="B25" s="20" t="s">
        <v>16</v>
      </c>
      <c r="C25" s="6"/>
      <c r="D25" s="30"/>
      <c r="E25" s="31"/>
      <c r="F25" s="9"/>
    </row>
    <row r="26" spans="1:8" ht="16.5" thickBot="1" x14ac:dyDescent="0.3">
      <c r="A26" s="8"/>
      <c r="B26" s="6"/>
      <c r="C26" s="6"/>
      <c r="D26" s="30" t="s">
        <v>15</v>
      </c>
      <c r="E26" s="31"/>
      <c r="F26" s="24">
        <f>SUM(F8:F22)</f>
        <v>0</v>
      </c>
    </row>
    <row r="27" spans="1:8" ht="18" x14ac:dyDescent="0.4">
      <c r="A27" s="32"/>
      <c r="B27" s="33"/>
      <c r="C27" s="6"/>
      <c r="D27" s="30"/>
      <c r="E27" s="31"/>
      <c r="F27" s="9"/>
    </row>
    <row r="28" spans="1:8" ht="18" x14ac:dyDescent="0.4">
      <c r="A28" s="25"/>
      <c r="B28" s="26"/>
      <c r="C28" s="6"/>
      <c r="D28" s="30"/>
      <c r="E28" s="31"/>
      <c r="F28" s="10"/>
    </row>
  </sheetData>
  <sheetProtection algorithmName="SHA-512" hashValue="aoUor+r/HdLhmX4gi+dzdHxQRWRwr/yXXve7ik8cvSCe4YNXautGoxyLTnyL/Bo4FpShDGXnewUIZvmr4s1K3w==" saltValue="WpPmngQbVsjOaVrpiSxhug==" spinCount="100000" sheet="1" objects="1" scenarios="1" selectLockedCells="1"/>
  <mergeCells count="7">
    <mergeCell ref="A1:F3"/>
    <mergeCell ref="D25:E25"/>
    <mergeCell ref="D26:E26"/>
    <mergeCell ref="D27:E27"/>
    <mergeCell ref="D28:E28"/>
    <mergeCell ref="A27:B27"/>
    <mergeCell ref="B4:F4"/>
  </mergeCells>
  <pageMargins left="0.25" right="0.25" top="0.75" bottom="0.75" header="0.3" footer="0.3"/>
  <pageSetup paperSize="9"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9.28515625"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ColWidth="9.28515625"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1</vt:i4>
      </vt:variant>
    </vt:vector>
  </HeadingPairs>
  <TitlesOfParts>
    <vt:vector size="4" baseType="lpstr">
      <vt:lpstr>Tabelle1</vt:lpstr>
      <vt:lpstr>Tabelle2</vt:lpstr>
      <vt:lpstr>Tabelle3</vt:lpstr>
      <vt:lpstr>Tabelle1!Druckbereich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2026-09-08T09:37:07Z</dcterms:modified>
</cp:coreProperties>
</file>